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80" windowHeight="11640"/>
  </bookViews>
  <sheets>
    <sheet name="1кв.2019" sheetId="7" r:id="rId1"/>
  </sheets>
  <calcPr calcId="124519"/>
</workbook>
</file>

<file path=xl/calcChain.xml><?xml version="1.0" encoding="utf-8"?>
<calcChain xmlns="http://schemas.openxmlformats.org/spreadsheetml/2006/main">
  <c r="C10" i="7"/>
  <c r="C25"/>
  <c r="C26"/>
  <c r="C29"/>
  <c r="C38"/>
  <c r="F38"/>
  <c r="E19"/>
  <c r="F36"/>
  <c r="F35"/>
  <c r="F34"/>
  <c r="F33"/>
  <c r="F32"/>
  <c r="F30"/>
  <c r="F24"/>
  <c r="F22"/>
  <c r="F19"/>
  <c r="F8"/>
  <c r="F7"/>
  <c r="G30"/>
  <c r="H30"/>
  <c r="I30"/>
  <c r="J30"/>
  <c r="K30"/>
  <c r="L30"/>
  <c r="E32"/>
  <c r="D32"/>
  <c r="C32" s="1"/>
  <c r="E37" l="1"/>
  <c r="D37"/>
  <c r="E36"/>
  <c r="D36"/>
  <c r="E33"/>
  <c r="D33"/>
  <c r="E29"/>
  <c r="D29"/>
  <c r="E28"/>
  <c r="D28"/>
  <c r="E27"/>
  <c r="F27" s="1"/>
  <c r="D27"/>
  <c r="E26"/>
  <c r="D26"/>
  <c r="E25"/>
  <c r="D25"/>
  <c r="E24"/>
  <c r="D24"/>
  <c r="E23"/>
  <c r="F23" s="1"/>
  <c r="D23"/>
  <c r="E22"/>
  <c r="D22"/>
  <c r="L20"/>
  <c r="K20"/>
  <c r="J20"/>
  <c r="I20"/>
  <c r="H20"/>
  <c r="G20"/>
  <c r="D19"/>
  <c r="E18"/>
  <c r="F18" s="1"/>
  <c r="D18"/>
  <c r="E17"/>
  <c r="F17" s="1"/>
  <c r="D17"/>
  <c r="L15"/>
  <c r="K15"/>
  <c r="J15"/>
  <c r="I15"/>
  <c r="H15"/>
  <c r="G15"/>
  <c r="E12"/>
  <c r="D12"/>
  <c r="E11"/>
  <c r="D11"/>
  <c r="L9"/>
  <c r="K9"/>
  <c r="J9"/>
  <c r="I9"/>
  <c r="H9"/>
  <c r="G9"/>
  <c r="E8"/>
  <c r="D8"/>
  <c r="E7"/>
  <c r="D7"/>
  <c r="C33" l="1"/>
  <c r="C27"/>
  <c r="C7"/>
  <c r="C8"/>
  <c r="C11"/>
  <c r="C12"/>
  <c r="F12" s="1"/>
  <c r="C17"/>
  <c r="C24"/>
  <c r="C36"/>
  <c r="C18"/>
  <c r="C19"/>
  <c r="C22"/>
  <c r="C23"/>
  <c r="H38"/>
  <c r="E20"/>
  <c r="F20" s="1"/>
  <c r="E15"/>
  <c r="F15" s="1"/>
  <c r="D15"/>
  <c r="D30"/>
  <c r="D9"/>
  <c r="D20"/>
  <c r="J38"/>
  <c r="E30"/>
  <c r="L38"/>
  <c r="E9"/>
  <c r="G38"/>
  <c r="I38"/>
  <c r="K38"/>
  <c r="D38" l="1"/>
  <c r="F9"/>
  <c r="C20"/>
  <c r="C9"/>
  <c r="C30"/>
  <c r="C15"/>
  <c r="E38"/>
</calcChain>
</file>

<file path=xl/sharedStrings.xml><?xml version="1.0" encoding="utf-8"?>
<sst xmlns="http://schemas.openxmlformats.org/spreadsheetml/2006/main" count="71" uniqueCount="62">
  <si>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</si>
  <si>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</si>
  <si>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</si>
  <si>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</si>
  <si>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</si>
  <si>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</si>
  <si>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</si>
  <si>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</si>
  <si>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</si>
  <si>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</si>
  <si>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</si>
  <si>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</si>
  <si>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</si>
  <si>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</si>
  <si>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</si>
  <si>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</si>
  <si>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</si>
  <si>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</si>
  <si>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</si>
  <si>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</si>
  <si>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Трансферти населенню-всього</t>
  </si>
  <si>
    <t>Інші видатки-всього</t>
  </si>
  <si>
    <t>3.1</t>
  </si>
  <si>
    <t>3.2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</si>
  <si>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</si>
  <si>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</si>
  <si>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</si>
  <si>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</si>
  <si>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</si>
  <si>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</si>
  <si>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</si>
  <si>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</si>
  <si>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</si>
  <si>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</si>
  <si>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7.1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</si>
  <si>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</si>
  <si>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</si>
  <si>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</si>
  <si>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</si>
  <si>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</si>
  <si>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</si>
  <si>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</si>
  <si>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</si>
  <si>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</si>
  <si>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</si>
  <si>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</si>
  <si>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</si>
  <si>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</si>
  <si>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</si>
  <si>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5.6</t>
  </si>
  <si>
    <t>5.8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</si>
  <si>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</si>
  <si>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</si>
  <si>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Окремі заходи по реалізації програм</t>
  </si>
  <si>
    <t>Павлоградська загальноосвітня школа І-ІІІ ступенів №1 Павлоградської міської ради КПКВ 1011020</t>
  </si>
  <si>
    <t>ремонт ПК</t>
  </si>
  <si>
    <t>канцелярське приладдя,  папір, флешки, учнівські парти,дидактичний матеріал</t>
  </si>
  <si>
    <t>заправка вогнегасників</t>
  </si>
  <si>
    <t>Звіт про використання бюджетних коштів за І квартал 2019 року</t>
  </si>
  <si>
    <t>I квартал 2019 року</t>
  </si>
  <si>
    <t>Залишок                      на 01.04.19р.</t>
  </si>
  <si>
    <t xml:space="preserve">перевезення учнів на стрільби 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</si>
</sst>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10" fillId="0" borderId="19" xfId="0" applyNumberFormat="1" applyFont="1" applyFill="1" applyBorder="1"/>
    <xf numFmtId="2" fontId="3" fillId="0" borderId="19" xfId="0" applyNumberFormat="1" applyFont="1" applyFill="1" applyBorder="1"/>
    <xf numFmtId="2" fontId="9" fillId="2" borderId="23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1"/>
  <sheetViews>
    <sheetView tabSelected="1" view="pageLayout" zoomScale="84" zoomScalePageLayoutView="84" workbookViewId="0">
      <selection activeCell="F42" sqref="F42"/>
    </sheetView>
  </sheetViews>
  <sheetFormatPr defaultRowHeight="12.75"/>
  <cols>
    <col min="1" max="1" width="8.85546875" customWidth="1"/>
    <col min="2" max="2" width="51.140625" customWidth="1"/>
    <col min="3" max="3" width="15.7109375" customWidth="1"/>
    <col min="4" max="4" width="11.85546875" customWidth="1"/>
    <col min="5" max="5" width="13.42578125" customWidth="1"/>
    <col min="6" max="6" width="17.57031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8" t="s">
        <v>58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8.75">
      <c r="A2" s="39" t="s">
        <v>54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6.5" thickBot="1">
      <c r="A3" s="40" t="s">
        <v>52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5.75">
      <c r="A4" s="41" t="s">
        <v>0</v>
      </c>
      <c r="B4" s="44" t="s">
        <v>9</v>
      </c>
      <c r="C4" s="47" t="s">
        <v>60</v>
      </c>
      <c r="D4" s="50" t="s">
        <v>59</v>
      </c>
      <c r="E4" s="51"/>
      <c r="F4" s="51"/>
      <c r="G4" s="51" t="s">
        <v>4</v>
      </c>
      <c r="H4" s="51"/>
      <c r="I4" s="51"/>
      <c r="J4" s="51"/>
      <c r="K4" s="51"/>
      <c r="L4" s="53"/>
    </row>
    <row r="5" spans="1:12" ht="15.75">
      <c r="A5" s="42"/>
      <c r="B5" s="45"/>
      <c r="C5" s="48"/>
      <c r="D5" s="52"/>
      <c r="E5" s="36"/>
      <c r="F5" s="36"/>
      <c r="G5" s="36" t="s">
        <v>5</v>
      </c>
      <c r="H5" s="36"/>
      <c r="I5" s="36" t="s">
        <v>6</v>
      </c>
      <c r="J5" s="36"/>
      <c r="K5" s="36" t="s">
        <v>7</v>
      </c>
      <c r="L5" s="37"/>
    </row>
    <row r="6" spans="1:12" ht="37.5" customHeight="1" thickBot="1">
      <c r="A6" s="43"/>
      <c r="B6" s="46"/>
      <c r="C6" s="49"/>
      <c r="D6" s="30" t="s">
        <v>1</v>
      </c>
      <c r="E6" s="17" t="s">
        <v>2</v>
      </c>
      <c r="F6" s="19" t="s">
        <v>3</v>
      </c>
      <c r="G6" s="17" t="s">
        <v>1</v>
      </c>
      <c r="H6" s="18" t="s">
        <v>2</v>
      </c>
      <c r="I6" s="17" t="s">
        <v>1</v>
      </c>
      <c r="J6" s="18" t="s">
        <v>2</v>
      </c>
      <c r="K6" s="17" t="s">
        <v>1</v>
      </c>
      <c r="L6" s="32" t="s">
        <v>2</v>
      </c>
    </row>
    <row r="7" spans="1:12" ht="18.75">
      <c r="A7" s="5">
        <v>1</v>
      </c>
      <c r="B7" s="7" t="s">
        <v>10</v>
      </c>
      <c r="C7" s="31">
        <f>D7-E7</f>
        <v>45.286000000000058</v>
      </c>
      <c r="D7" s="24">
        <f>G7+I7+K7</f>
        <v>2817.02</v>
      </c>
      <c r="E7" s="24">
        <f>H7+J7+L7</f>
        <v>2771.7339999999999</v>
      </c>
      <c r="F7" s="24">
        <f>E7/D7*100</f>
        <v>98.392414679341996</v>
      </c>
      <c r="G7" s="24">
        <v>913.79</v>
      </c>
      <c r="H7" s="24">
        <v>898.55399999999997</v>
      </c>
      <c r="I7" s="24">
        <v>933.2</v>
      </c>
      <c r="J7" s="24">
        <v>917.58</v>
      </c>
      <c r="K7" s="24">
        <v>970.03</v>
      </c>
      <c r="L7" s="24">
        <v>955.6</v>
      </c>
    </row>
    <row r="8" spans="1:12" ht="18.75">
      <c r="A8" s="6">
        <v>2</v>
      </c>
      <c r="B8" s="2" t="s">
        <v>11</v>
      </c>
      <c r="C8" s="31">
        <f>D8-E8</f>
        <v>6.5900000000000318</v>
      </c>
      <c r="D8" s="24">
        <f>G8+I8+K8</f>
        <v>619.99</v>
      </c>
      <c r="E8" s="24">
        <f t="shared" ref="C8:E37" si="0">H8+J8+L8</f>
        <v>613.4</v>
      </c>
      <c r="F8" s="24">
        <f t="shared" ref="F8" si="1">E8/D8*100</f>
        <v>98.937079630316617</v>
      </c>
      <c r="G8" s="24">
        <v>200.62</v>
      </c>
      <c r="H8" s="24">
        <v>199.14</v>
      </c>
      <c r="I8" s="24">
        <v>205.3</v>
      </c>
      <c r="J8" s="24">
        <v>201.17</v>
      </c>
      <c r="K8" s="24">
        <v>214.07</v>
      </c>
      <c r="L8" s="24">
        <v>213.09</v>
      </c>
    </row>
    <row r="9" spans="1:12" ht="18.75">
      <c r="A9" s="6">
        <v>3</v>
      </c>
      <c r="B9" s="28" t="s">
        <v>19</v>
      </c>
      <c r="C9" s="31">
        <f>D9-E9</f>
        <v>1.35</v>
      </c>
      <c r="D9" s="24">
        <f>G9+I9+K9</f>
        <v>1.35</v>
      </c>
      <c r="E9" s="24">
        <f t="shared" si="0"/>
        <v>0</v>
      </c>
      <c r="F9" s="24">
        <f>E9/D9*100</f>
        <v>0</v>
      </c>
      <c r="G9" s="24">
        <f t="shared" ref="G9:L9" si="2">SUM(G11:G14)</f>
        <v>0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4">
        <f t="shared" si="2"/>
        <v>1.35</v>
      </c>
      <c r="L9" s="24">
        <f t="shared" si="2"/>
        <v>0</v>
      </c>
    </row>
    <row r="10" spans="1:12" ht="17.25" customHeight="1">
      <c r="A10" s="6"/>
      <c r="B10" s="2" t="s">
        <v>12</v>
      </c>
      <c r="C10" s="24">
        <f t="shared" si="0"/>
        <v>0</v>
      </c>
      <c r="D10" s="26"/>
      <c r="E10" s="24"/>
      <c r="F10" s="24"/>
      <c r="G10" s="26"/>
      <c r="H10" s="26"/>
      <c r="I10" s="26"/>
      <c r="J10" s="26"/>
      <c r="K10" s="26"/>
      <c r="L10" s="26"/>
    </row>
    <row r="11" spans="1:12" ht="18.75">
      <c r="A11" s="9" t="s">
        <v>22</v>
      </c>
      <c r="B11" s="2" t="s">
        <v>18</v>
      </c>
      <c r="C11" s="34">
        <f>D11-E11</f>
        <v>0</v>
      </c>
      <c r="D11" s="26">
        <f t="shared" si="0"/>
        <v>0</v>
      </c>
      <c r="E11" s="26">
        <f t="shared" si="0"/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</row>
    <row r="12" spans="1:12" ht="39.75" customHeight="1">
      <c r="A12" s="9" t="s">
        <v>23</v>
      </c>
      <c r="B12" s="2" t="s">
        <v>56</v>
      </c>
      <c r="C12" s="34">
        <f>D12-E12</f>
        <v>1.35</v>
      </c>
      <c r="D12" s="26">
        <f t="shared" si="0"/>
        <v>1.35</v>
      </c>
      <c r="E12" s="26">
        <f t="shared" si="0"/>
        <v>0</v>
      </c>
      <c r="F12" s="26">
        <f t="shared" ref="F12:F38" si="3">E12/(D12+C12)*100</f>
        <v>0</v>
      </c>
      <c r="G12" s="26">
        <v>0</v>
      </c>
      <c r="H12" s="26">
        <v>0</v>
      </c>
      <c r="I12" s="26">
        <v>0</v>
      </c>
      <c r="J12" s="26">
        <v>0</v>
      </c>
      <c r="K12" s="26">
        <v>1.35</v>
      </c>
      <c r="L12" s="26">
        <v>0</v>
      </c>
    </row>
    <row r="13" spans="1:12" ht="18.75" hidden="1">
      <c r="A13" s="9"/>
      <c r="B13" s="2"/>
      <c r="C13" s="33"/>
      <c r="D13" s="26"/>
      <c r="E13" s="24"/>
      <c r="F13" s="24"/>
      <c r="G13" s="26"/>
      <c r="H13" s="26"/>
      <c r="I13" s="26"/>
      <c r="J13" s="26"/>
      <c r="K13" s="26"/>
      <c r="L13" s="26"/>
    </row>
    <row r="14" spans="1:12" ht="18.75" hidden="1">
      <c r="A14" s="9"/>
      <c r="B14" s="2"/>
      <c r="C14" s="33"/>
      <c r="D14" s="26"/>
      <c r="E14" s="24"/>
      <c r="F14" s="24"/>
      <c r="G14" s="26"/>
      <c r="H14" s="26"/>
      <c r="I14" s="26"/>
      <c r="J14" s="26"/>
      <c r="K14" s="26"/>
      <c r="L14" s="26"/>
    </row>
    <row r="15" spans="1:12" ht="24.75" customHeight="1">
      <c r="A15" s="9" t="s">
        <v>24</v>
      </c>
      <c r="B15" s="28" t="s">
        <v>13</v>
      </c>
      <c r="C15" s="31">
        <f>D15-E15</f>
        <v>225.68</v>
      </c>
      <c r="D15" s="24">
        <f t="shared" si="0"/>
        <v>696.6</v>
      </c>
      <c r="E15" s="24">
        <f t="shared" si="0"/>
        <v>470.92</v>
      </c>
      <c r="F15" s="24">
        <f t="shared" ref="F15:F20" si="4">E15/D15*100</f>
        <v>67.602641401091006</v>
      </c>
      <c r="G15" s="25">
        <f t="shared" ref="G15:L15" si="5">SUM(G17:G19)</f>
        <v>268</v>
      </c>
      <c r="H15" s="25">
        <f t="shared" si="5"/>
        <v>244.88</v>
      </c>
      <c r="I15" s="25">
        <f t="shared" si="5"/>
        <v>217.8</v>
      </c>
      <c r="J15" s="25">
        <f t="shared" si="5"/>
        <v>221.44</v>
      </c>
      <c r="K15" s="25">
        <f t="shared" si="5"/>
        <v>210.8</v>
      </c>
      <c r="L15" s="24">
        <f t="shared" si="5"/>
        <v>4.5999999999999996</v>
      </c>
    </row>
    <row r="16" spans="1:12" ht="18.75">
      <c r="A16" s="9"/>
      <c r="B16" s="2" t="s">
        <v>12</v>
      </c>
      <c r="C16" s="31"/>
      <c r="D16" s="26"/>
      <c r="E16" s="24"/>
      <c r="F16" s="24"/>
      <c r="G16" s="26"/>
      <c r="H16" s="26"/>
      <c r="I16" s="26"/>
      <c r="J16" s="26"/>
      <c r="K16" s="26"/>
      <c r="L16" s="26"/>
    </row>
    <row r="17" spans="1:12" ht="18.75">
      <c r="A17" s="9" t="s">
        <v>25</v>
      </c>
      <c r="B17" s="2" t="s">
        <v>14</v>
      </c>
      <c r="C17" s="34">
        <f>D17-E17</f>
        <v>206.25</v>
      </c>
      <c r="D17" s="26">
        <f t="shared" si="0"/>
        <v>633</v>
      </c>
      <c r="E17" s="26">
        <f t="shared" si="0"/>
        <v>426.75</v>
      </c>
      <c r="F17" s="26">
        <f t="shared" si="4"/>
        <v>67.417061611374407</v>
      </c>
      <c r="G17" s="26">
        <v>230</v>
      </c>
      <c r="H17" s="26">
        <v>230</v>
      </c>
      <c r="I17" s="26">
        <v>205</v>
      </c>
      <c r="J17" s="26">
        <v>196.75</v>
      </c>
      <c r="K17" s="26">
        <v>198</v>
      </c>
      <c r="L17" s="26">
        <v>0</v>
      </c>
    </row>
    <row r="18" spans="1:12" s="3" customFormat="1" ht="18.75">
      <c r="A18" s="9" t="s">
        <v>26</v>
      </c>
      <c r="B18" s="2" t="s">
        <v>15</v>
      </c>
      <c r="C18" s="34">
        <f t="shared" ref="C18:C19" si="6">D18-E18</f>
        <v>17.919999999999995</v>
      </c>
      <c r="D18" s="26">
        <f t="shared" si="0"/>
        <v>54</v>
      </c>
      <c r="E18" s="26">
        <f t="shared" si="0"/>
        <v>36.080000000000005</v>
      </c>
      <c r="F18" s="26">
        <f t="shared" si="4"/>
        <v>66.814814814814824</v>
      </c>
      <c r="G18" s="26">
        <v>35</v>
      </c>
      <c r="H18" s="26">
        <v>12.65</v>
      </c>
      <c r="I18" s="26">
        <v>9</v>
      </c>
      <c r="J18" s="26">
        <v>20.41</v>
      </c>
      <c r="K18" s="26">
        <v>10</v>
      </c>
      <c r="L18" s="26">
        <v>3.02</v>
      </c>
    </row>
    <row r="19" spans="1:12" s="3" customFormat="1" ht="18.75">
      <c r="A19" s="9" t="s">
        <v>27</v>
      </c>
      <c r="B19" s="2" t="s">
        <v>16</v>
      </c>
      <c r="C19" s="34">
        <f t="shared" si="6"/>
        <v>1.5099999999999998</v>
      </c>
      <c r="D19" s="26">
        <f t="shared" si="0"/>
        <v>9.6</v>
      </c>
      <c r="E19" s="26">
        <f t="shared" si="0"/>
        <v>8.09</v>
      </c>
      <c r="F19" s="26">
        <f t="shared" si="4"/>
        <v>84.270833333333343</v>
      </c>
      <c r="G19" s="26">
        <v>3</v>
      </c>
      <c r="H19" s="26">
        <v>2.23</v>
      </c>
      <c r="I19" s="26">
        <v>3.8</v>
      </c>
      <c r="J19" s="26">
        <v>4.28</v>
      </c>
      <c r="K19" s="26">
        <v>2.8</v>
      </c>
      <c r="L19" s="26">
        <v>1.58</v>
      </c>
    </row>
    <row r="20" spans="1:12" s="3" customFormat="1" ht="21" customHeight="1">
      <c r="A20" s="9" t="s">
        <v>28</v>
      </c>
      <c r="B20" s="28" t="s">
        <v>17</v>
      </c>
      <c r="C20" s="31">
        <f>D20-E20</f>
        <v>0.77000000000000135</v>
      </c>
      <c r="D20" s="16">
        <f>G20+I20+K20</f>
        <v>8.99</v>
      </c>
      <c r="E20" s="16">
        <f t="shared" si="0"/>
        <v>8.2199999999999989</v>
      </c>
      <c r="F20" s="24">
        <f t="shared" si="4"/>
        <v>91.43492769744158</v>
      </c>
      <c r="G20" s="16">
        <f t="shared" ref="G20:L20" si="7">SUM(G22:G28)</f>
        <v>2.8</v>
      </c>
      <c r="H20" s="16">
        <f t="shared" si="7"/>
        <v>0.56000000000000005</v>
      </c>
      <c r="I20" s="16">
        <f t="shared" si="7"/>
        <v>0.75</v>
      </c>
      <c r="J20" s="16">
        <f t="shared" si="7"/>
        <v>2.48</v>
      </c>
      <c r="K20" s="16">
        <f t="shared" si="7"/>
        <v>5.44</v>
      </c>
      <c r="L20" s="16">
        <f t="shared" si="7"/>
        <v>5.18</v>
      </c>
    </row>
    <row r="21" spans="1:12" s="3" customFormat="1" ht="15.75" customHeight="1">
      <c r="A21" s="9"/>
      <c r="B21" s="2" t="s">
        <v>12</v>
      </c>
      <c r="C21" s="31"/>
      <c r="D21" s="13"/>
      <c r="E21" s="16"/>
      <c r="F21" s="24"/>
      <c r="G21" s="13"/>
      <c r="H21" s="13"/>
      <c r="I21" s="13"/>
      <c r="J21" s="13"/>
      <c r="K21" s="13"/>
      <c r="L21" s="13"/>
    </row>
    <row r="22" spans="1:12" s="3" customFormat="1" ht="16.5" customHeight="1">
      <c r="A22" s="9" t="s">
        <v>31</v>
      </c>
      <c r="B22" s="2" t="s">
        <v>39</v>
      </c>
      <c r="C22" s="31">
        <f>D22-E22</f>
        <v>0</v>
      </c>
      <c r="D22" s="13">
        <f t="shared" si="0"/>
        <v>1.6800000000000002</v>
      </c>
      <c r="E22" s="13">
        <f t="shared" si="0"/>
        <v>1.6800000000000002</v>
      </c>
      <c r="F22" s="24">
        <f t="shared" ref="F22:F36" si="8">E22/D22*100</f>
        <v>100</v>
      </c>
      <c r="G22" s="13">
        <v>0.56000000000000005</v>
      </c>
      <c r="H22" s="13">
        <v>0.56000000000000005</v>
      </c>
      <c r="I22" s="13">
        <v>0.56000000000000005</v>
      </c>
      <c r="J22" s="13">
        <v>0.56000000000000005</v>
      </c>
      <c r="K22" s="13">
        <v>0.56000000000000005</v>
      </c>
      <c r="L22" s="13">
        <v>0.56000000000000005</v>
      </c>
    </row>
    <row r="23" spans="1:12" s="3" customFormat="1" ht="16.5" customHeight="1">
      <c r="A23" s="9" t="s">
        <v>32</v>
      </c>
      <c r="B23" s="2" t="s">
        <v>40</v>
      </c>
      <c r="C23" s="31">
        <f>D23-E23</f>
        <v>0</v>
      </c>
      <c r="D23" s="13">
        <f t="shared" si="0"/>
        <v>2.04</v>
      </c>
      <c r="E23" s="13">
        <f t="shared" si="0"/>
        <v>2.04</v>
      </c>
      <c r="F23" s="24">
        <f t="shared" si="8"/>
        <v>100</v>
      </c>
      <c r="G23" s="13">
        <v>1.02</v>
      </c>
      <c r="H23" s="13">
        <v>0</v>
      </c>
      <c r="I23" s="13">
        <v>0</v>
      </c>
      <c r="J23" s="13">
        <v>1.02</v>
      </c>
      <c r="K23" s="13">
        <v>1.02</v>
      </c>
      <c r="L23" s="13">
        <v>1.02</v>
      </c>
    </row>
    <row r="24" spans="1:12" s="3" customFormat="1" ht="16.5" customHeight="1">
      <c r="A24" s="9" t="s">
        <v>35</v>
      </c>
      <c r="B24" s="2" t="s">
        <v>41</v>
      </c>
      <c r="C24" s="31">
        <f>D24-E24</f>
        <v>0</v>
      </c>
      <c r="D24" s="13">
        <f t="shared" si="0"/>
        <v>1.35</v>
      </c>
      <c r="E24" s="13">
        <f t="shared" si="0"/>
        <v>1.35</v>
      </c>
      <c r="F24" s="24">
        <f t="shared" si="8"/>
        <v>100</v>
      </c>
      <c r="G24" s="13">
        <v>0.9</v>
      </c>
      <c r="H24" s="13">
        <v>0</v>
      </c>
      <c r="I24" s="13">
        <v>0</v>
      </c>
      <c r="J24" s="13">
        <v>0.9</v>
      </c>
      <c r="K24" s="13">
        <v>0.45</v>
      </c>
      <c r="L24" s="13">
        <v>0.45</v>
      </c>
    </row>
    <row r="25" spans="1:12" s="3" customFormat="1" ht="16.5" customHeight="1">
      <c r="A25" s="9" t="s">
        <v>37</v>
      </c>
      <c r="B25" s="2" t="s">
        <v>38</v>
      </c>
      <c r="C25" s="24">
        <f t="shared" si="0"/>
        <v>0</v>
      </c>
      <c r="D25" s="13">
        <f t="shared" si="0"/>
        <v>0</v>
      </c>
      <c r="E25" s="13">
        <f t="shared" si="0"/>
        <v>0</v>
      </c>
      <c r="F25" s="24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s="3" customFormat="1" ht="16.5" customHeight="1">
      <c r="A26" s="9" t="s">
        <v>36</v>
      </c>
      <c r="B26" s="2" t="s">
        <v>57</v>
      </c>
      <c r="C26" s="24">
        <f t="shared" si="0"/>
        <v>0</v>
      </c>
      <c r="D26" s="13">
        <f t="shared" si="0"/>
        <v>0</v>
      </c>
      <c r="E26" s="13">
        <f t="shared" si="0"/>
        <v>0</v>
      </c>
      <c r="F26" s="24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s="3" customFormat="1" ht="18.75" customHeight="1">
      <c r="A27" s="9" t="s">
        <v>49</v>
      </c>
      <c r="B27" s="20" t="s">
        <v>61</v>
      </c>
      <c r="C27" s="31">
        <f>D27-E27</f>
        <v>0.77</v>
      </c>
      <c r="D27" s="13">
        <f t="shared" si="0"/>
        <v>3.92</v>
      </c>
      <c r="E27" s="13">
        <f t="shared" si="0"/>
        <v>3.15</v>
      </c>
      <c r="F27" s="24">
        <f t="shared" si="8"/>
        <v>80.357142857142861</v>
      </c>
      <c r="G27" s="13">
        <v>0.32</v>
      </c>
      <c r="H27" s="13">
        <v>0</v>
      </c>
      <c r="I27" s="13">
        <v>0.19</v>
      </c>
      <c r="J27" s="13">
        <v>0</v>
      </c>
      <c r="K27" s="13">
        <v>3.41</v>
      </c>
      <c r="L27" s="13">
        <v>3.15</v>
      </c>
    </row>
    <row r="28" spans="1:12" s="3" customFormat="1" ht="16.5" customHeight="1">
      <c r="A28" s="9" t="s">
        <v>50</v>
      </c>
      <c r="B28" s="2" t="s">
        <v>55</v>
      </c>
      <c r="C28" s="31">
        <v>0</v>
      </c>
      <c r="D28" s="13">
        <f t="shared" si="0"/>
        <v>0</v>
      </c>
      <c r="E28" s="13">
        <f t="shared" si="0"/>
        <v>0</v>
      </c>
      <c r="F28" s="24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s="3" customFormat="1" ht="18.75">
      <c r="A29" s="9" t="s">
        <v>29</v>
      </c>
      <c r="B29" s="28" t="s">
        <v>20</v>
      </c>
      <c r="C29" s="24">
        <f t="shared" si="0"/>
        <v>0</v>
      </c>
      <c r="D29" s="24">
        <f t="shared" si="0"/>
        <v>0</v>
      </c>
      <c r="E29" s="24">
        <f t="shared" si="0"/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</row>
    <row r="30" spans="1:12" s="3" customFormat="1" ht="18.75">
      <c r="A30" s="9" t="s">
        <v>30</v>
      </c>
      <c r="B30" s="28" t="s">
        <v>21</v>
      </c>
      <c r="C30" s="29">
        <f>D30-E30</f>
        <v>3.11</v>
      </c>
      <c r="D30" s="24">
        <f t="shared" si="0"/>
        <v>7</v>
      </c>
      <c r="E30" s="24">
        <f t="shared" si="0"/>
        <v>3.89</v>
      </c>
      <c r="F30" s="24">
        <f t="shared" si="8"/>
        <v>55.571428571428569</v>
      </c>
      <c r="G30" s="24">
        <f t="shared" ref="G30:L30" si="9">SUM(G32:G33)</f>
        <v>1</v>
      </c>
      <c r="H30" s="24">
        <f t="shared" si="9"/>
        <v>0.81</v>
      </c>
      <c r="I30" s="24">
        <f t="shared" si="9"/>
        <v>2.8</v>
      </c>
      <c r="J30" s="24">
        <f t="shared" si="9"/>
        <v>0.91</v>
      </c>
      <c r="K30" s="24">
        <f t="shared" si="9"/>
        <v>3.2</v>
      </c>
      <c r="L30" s="24">
        <f t="shared" si="9"/>
        <v>2.17</v>
      </c>
    </row>
    <row r="31" spans="1:12" s="3" customFormat="1" ht="18.75" customHeight="1">
      <c r="A31" s="9"/>
      <c r="B31" s="2" t="s">
        <v>12</v>
      </c>
      <c r="C31" s="33"/>
      <c r="D31" s="26"/>
      <c r="E31" s="24"/>
      <c r="F31" s="24"/>
      <c r="G31" s="26"/>
      <c r="H31" s="26"/>
      <c r="I31" s="26"/>
      <c r="J31" s="26"/>
      <c r="K31" s="26"/>
      <c r="L31" s="26"/>
    </row>
    <row r="32" spans="1:12" s="3" customFormat="1" ht="18.75">
      <c r="A32" s="9" t="s">
        <v>34</v>
      </c>
      <c r="B32" s="2" t="s">
        <v>51</v>
      </c>
      <c r="C32" s="31">
        <f>D32-E32</f>
        <v>2.0799999999999996</v>
      </c>
      <c r="D32" s="26">
        <f t="shared" ref="D32" si="10">G32+I32+K32</f>
        <v>4.8</v>
      </c>
      <c r="E32" s="26">
        <f t="shared" ref="E32" si="11">H32+J32+L32</f>
        <v>2.72</v>
      </c>
      <c r="F32" s="24">
        <f t="shared" si="8"/>
        <v>56.666666666666679</v>
      </c>
      <c r="G32" s="26">
        <v>1</v>
      </c>
      <c r="H32" s="26">
        <v>0.81</v>
      </c>
      <c r="I32" s="26">
        <v>2.8</v>
      </c>
      <c r="J32" s="26">
        <v>0.91</v>
      </c>
      <c r="K32" s="26">
        <v>1</v>
      </c>
      <c r="L32" s="26">
        <v>1</v>
      </c>
    </row>
    <row r="33" spans="1:12" s="3" customFormat="1" ht="18" customHeight="1">
      <c r="A33" s="9" t="s">
        <v>44</v>
      </c>
      <c r="B33" s="15" t="s">
        <v>53</v>
      </c>
      <c r="C33" s="31">
        <f>D33-E33</f>
        <v>1.0300000000000002</v>
      </c>
      <c r="D33" s="26">
        <f t="shared" si="0"/>
        <v>2.2000000000000002</v>
      </c>
      <c r="E33" s="26">
        <f t="shared" si="0"/>
        <v>1.17</v>
      </c>
      <c r="F33" s="24">
        <f t="shared" si="8"/>
        <v>53.181818181818173</v>
      </c>
      <c r="G33" s="26">
        <v>0</v>
      </c>
      <c r="H33" s="26">
        <v>0</v>
      </c>
      <c r="I33" s="26">
        <v>0</v>
      </c>
      <c r="J33" s="26">
        <v>0</v>
      </c>
      <c r="K33" s="26">
        <v>2.2000000000000002</v>
      </c>
      <c r="L33" s="26">
        <v>1.17</v>
      </c>
    </row>
    <row r="34" spans="1:12" s="3" customFormat="1" ht="18.75" hidden="1">
      <c r="A34" s="14"/>
      <c r="B34" s="15"/>
      <c r="C34" s="33"/>
      <c r="D34" s="26"/>
      <c r="E34" s="26"/>
      <c r="F34" s="24" t="e">
        <f t="shared" si="8"/>
        <v>#DIV/0!</v>
      </c>
      <c r="G34" s="26"/>
      <c r="H34" s="26"/>
      <c r="I34" s="26"/>
      <c r="J34" s="26"/>
      <c r="K34" s="26"/>
      <c r="L34" s="26"/>
    </row>
    <row r="35" spans="1:12" s="3" customFormat="1" ht="18.75" hidden="1">
      <c r="A35" s="14"/>
      <c r="B35" s="15"/>
      <c r="C35" s="33"/>
      <c r="D35" s="26"/>
      <c r="E35" s="26"/>
      <c r="F35" s="24" t="e">
        <f t="shared" si="8"/>
        <v>#DIV/0!</v>
      </c>
      <c r="G35" s="26"/>
      <c r="H35" s="26"/>
      <c r="I35" s="26"/>
      <c r="J35" s="26"/>
      <c r="K35" s="26"/>
      <c r="L35" s="26"/>
    </row>
    <row r="36" spans="1:12" s="3" customFormat="1" ht="18.75">
      <c r="A36" s="14" t="s">
        <v>42</v>
      </c>
      <c r="B36" s="15" t="s">
        <v>45</v>
      </c>
      <c r="C36" s="31">
        <f>D36-E36</f>
        <v>24.970000000000013</v>
      </c>
      <c r="D36" s="26">
        <f t="shared" si="0"/>
        <v>79.210000000000008</v>
      </c>
      <c r="E36" s="26">
        <f t="shared" si="0"/>
        <v>54.239999999999995</v>
      </c>
      <c r="F36" s="24">
        <f t="shared" si="8"/>
        <v>68.476202499684362</v>
      </c>
      <c r="G36" s="26">
        <v>27.28</v>
      </c>
      <c r="H36" s="26">
        <v>5.77</v>
      </c>
      <c r="I36" s="26">
        <v>27.28</v>
      </c>
      <c r="J36" s="26">
        <v>23.77</v>
      </c>
      <c r="K36" s="26">
        <v>24.65</v>
      </c>
      <c r="L36" s="26">
        <v>24.7</v>
      </c>
    </row>
    <row r="37" spans="1:12" s="3" customFormat="1" ht="19.5" thickBot="1">
      <c r="A37" s="14" t="s">
        <v>43</v>
      </c>
      <c r="B37" s="15" t="s">
        <v>46</v>
      </c>
      <c r="C37" s="31">
        <v>0</v>
      </c>
      <c r="D37" s="27">
        <f t="shared" si="0"/>
        <v>0</v>
      </c>
      <c r="E37" s="27">
        <f t="shared" si="0"/>
        <v>0</v>
      </c>
      <c r="F37" s="35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</row>
    <row r="38" spans="1:12" s="3" customFormat="1" ht="23.25" customHeight="1" thickBot="1">
      <c r="A38" s="22"/>
      <c r="B38" s="23" t="s">
        <v>8</v>
      </c>
      <c r="C38" s="21">
        <f>C7+C8+C9+C15+C20+C30+C36</f>
        <v>307.75600000000014</v>
      </c>
      <c r="D38" s="21">
        <f>D7+D8+D9+D15+D20+D30+D36</f>
        <v>4230.16</v>
      </c>
      <c r="E38" s="21">
        <f>E7+E8+E9+E15+E20+E29+E30+E36+E37</f>
        <v>3922.4039999999995</v>
      </c>
      <c r="F38" s="21">
        <f>F7+F8+F9+F15+F20+F29+F30+F36+F37</f>
        <v>480.41469447930416</v>
      </c>
      <c r="G38" s="21">
        <f t="shared" ref="G38:L38" si="12">G7+G8+G9+G15+G20+G29+G30+G36+G37</f>
        <v>1413.4899999999998</v>
      </c>
      <c r="H38" s="21">
        <f t="shared" si="12"/>
        <v>1349.7139999999999</v>
      </c>
      <c r="I38" s="21">
        <f t="shared" si="12"/>
        <v>1387.1299999999999</v>
      </c>
      <c r="J38" s="21">
        <f t="shared" si="12"/>
        <v>1367.3500000000001</v>
      </c>
      <c r="K38" s="21">
        <f t="shared" si="12"/>
        <v>1429.54</v>
      </c>
      <c r="L38" s="21">
        <f t="shared" si="12"/>
        <v>1205.3400000000001</v>
      </c>
    </row>
    <row r="39" spans="1:12" s="3" customFormat="1" ht="18">
      <c r="A39" s="10"/>
      <c r="B39" s="1"/>
      <c r="C39" s="1"/>
      <c r="D39" s="1"/>
      <c r="E39" s="1"/>
      <c r="F39" s="1"/>
    </row>
    <row r="40" spans="1:12" s="3" customFormat="1" ht="18.75">
      <c r="A40" s="10"/>
      <c r="B40" s="4" t="s">
        <v>47</v>
      </c>
      <c r="C40" s="4"/>
      <c r="D40" s="1"/>
      <c r="E40" s="1"/>
      <c r="F40" s="12"/>
      <c r="H40" s="3" t="s">
        <v>48</v>
      </c>
    </row>
    <row r="41" spans="1:12" s="3" customFormat="1" ht="16.5" customHeight="1">
      <c r="A41" s="10"/>
      <c r="B41" s="1"/>
      <c r="C41" s="1"/>
      <c r="D41" s="1"/>
      <c r="E41" s="1"/>
      <c r="F41" s="11" t="s">
        <v>33</v>
      </c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">
      <c r="A43" s="10"/>
      <c r="B43" s="1"/>
      <c r="C43" s="1"/>
      <c r="D43" s="1"/>
      <c r="E43" s="1"/>
      <c r="F43" s="1"/>
    </row>
    <row r="44" spans="1:12" s="3" customFormat="1" ht="38.25" customHeight="1">
      <c r="A44" s="1"/>
      <c r="B44" s="1"/>
      <c r="C44" s="1"/>
      <c r="D44" s="1"/>
      <c r="E44" s="1"/>
      <c r="F44" s="1"/>
    </row>
    <row r="45" spans="1:12" s="3" customFormat="1" ht="18">
      <c r="A45" s="1"/>
      <c r="B45" s="1"/>
      <c r="C45" s="1"/>
      <c r="D45" s="1"/>
      <c r="E45" s="1"/>
      <c r="F45" s="1"/>
    </row>
    <row r="46" spans="1:12" s="3" customFormat="1" ht="40.5" customHeight="1">
      <c r="A46" s="1"/>
      <c r="B46" s="1"/>
      <c r="C46" s="1"/>
      <c r="D46" s="1"/>
      <c r="E46" s="1"/>
      <c r="F46" s="1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1:6" s="3" customFormat="1" ht="18">
      <c r="A49"/>
      <c r="B49" s="8"/>
      <c r="C49" s="8"/>
      <c r="D49" s="8"/>
      <c r="E49" s="8"/>
      <c r="F49" s="8"/>
    </row>
    <row r="50" spans="1:6">
      <c r="B50" s="8"/>
      <c r="C50" s="8"/>
      <c r="D50" s="8"/>
      <c r="E50" s="8"/>
      <c r="F50" s="8"/>
    </row>
    <row r="51" spans="1:6">
      <c r="B51" s="8"/>
      <c r="C51" s="8"/>
      <c r="D51" s="8"/>
      <c r="E51" s="8"/>
      <c r="F51" s="8"/>
    </row>
    <row r="52" spans="1:6"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1кв.2019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Work</cp:lastModifiedBy>
  <cp:lastPrinted>2019-04-09T14:20:36Z</cp:lastPrinted>
  <dcterms:created xsi:type="dcterms:W3CDTF">2016-03-28T07:13:45Z</dcterms:created>
  <dcterms:modified xsi:type="dcterms:W3CDTF">2019-04-10T06:32:32Z</dcterms:modified>
</cp:coreProperties>
</file>